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activeTab="2"/>
  </bookViews>
  <sheets>
    <sheet name="ĐCNT" sheetId="32" r:id="rId1"/>
    <sheet name="Lớn 2" sheetId="31" r:id="rId2"/>
    <sheet name="Lớn 3" sheetId="30" r:id="rId3"/>
    <sheet name="Lớn 1" sheetId="29" r:id="rId4"/>
  </sheets>
  <calcPr calcId="144525"/>
</workbook>
</file>

<file path=xl/calcChain.xml><?xml version="1.0" encoding="utf-8"?>
<calcChain xmlns="http://schemas.openxmlformats.org/spreadsheetml/2006/main">
  <c r="F16" i="32" l="1"/>
  <c r="F15" i="32"/>
  <c r="F14" i="32"/>
  <c r="F12" i="32"/>
  <c r="F15" i="29" l="1"/>
  <c r="F13" i="32" l="1"/>
  <c r="F23" i="31"/>
  <c r="F22" i="31"/>
  <c r="F21" i="31"/>
  <c r="F20" i="31"/>
  <c r="F19" i="31"/>
  <c r="F18" i="31"/>
  <c r="F17" i="31"/>
  <c r="F16" i="31"/>
  <c r="F15" i="31"/>
  <c r="F14" i="31"/>
  <c r="F13" i="31"/>
  <c r="F11" i="31"/>
  <c r="F23" i="30"/>
  <c r="F22" i="30"/>
  <c r="F21" i="30"/>
  <c r="F20" i="30"/>
  <c r="F19" i="30"/>
  <c r="F18" i="30"/>
  <c r="F17" i="30"/>
  <c r="F16" i="30"/>
  <c r="F15" i="30"/>
  <c r="F14" i="30"/>
  <c r="F13" i="30"/>
  <c r="F11" i="30"/>
  <c r="F11" i="29"/>
  <c r="F23" i="29" l="1"/>
  <c r="F22" i="29"/>
  <c r="F21" i="29"/>
  <c r="F20" i="29"/>
  <c r="F19" i="29"/>
  <c r="F18" i="29"/>
  <c r="F17" i="29"/>
  <c r="F16" i="29"/>
  <c r="F14" i="29"/>
  <c r="F13" i="29"/>
</calcChain>
</file>

<file path=xl/sharedStrings.xml><?xml version="1.0" encoding="utf-8"?>
<sst xmlns="http://schemas.openxmlformats.org/spreadsheetml/2006/main" count="209" uniqueCount="69">
  <si>
    <t xml:space="preserve">  Mẫu số C34- HD</t>
  </si>
  <si>
    <t xml:space="preserve">(Ban hành kèm theo Thông tư số 107/2017/TT-BTC </t>
  </si>
  <si>
    <t>ngày 10/10/2017 của Bộ Tài chính)</t>
  </si>
  <si>
    <t>STT</t>
  </si>
  <si>
    <t>Tên hàng hóa</t>
  </si>
  <si>
    <t>Đơn vị tính</t>
  </si>
  <si>
    <t>Số lượng</t>
  </si>
  <si>
    <t>Đơn giá</t>
  </si>
  <si>
    <t>Thành tiền</t>
  </si>
  <si>
    <t>Ghi chú</t>
  </si>
  <si>
    <t>Kế toán trưởng</t>
  </si>
  <si>
    <t xml:space="preserve">       Hiệu trưởng</t>
  </si>
  <si>
    <t>(Ký, họ tên)</t>
  </si>
  <si>
    <t>Cộng</t>
  </si>
  <si>
    <t>Cái</t>
  </si>
  <si>
    <t>Bộ</t>
  </si>
  <si>
    <t>PHIẾU GIAO NHẬN NGUYÊN LIỆU, VẬT LIỆU, CÔNG CỤ DỤNG CỤ</t>
  </si>
  <si>
    <t>Mã QHNS:1029630</t>
  </si>
  <si>
    <r>
      <t xml:space="preserve">- Họ tên người giao: </t>
    </r>
    <r>
      <rPr>
        <b/>
        <sz val="13"/>
        <color rgb="FF000000"/>
        <rFont val="Times New Roman"/>
        <family val="1"/>
      </rPr>
      <t xml:space="preserve">Lò Thị Hồng Nhung         </t>
    </r>
    <r>
      <rPr>
        <sz val="13"/>
        <color rgb="FF000000"/>
        <rFont val="Times New Roman"/>
        <family val="1"/>
      </rPr>
      <t>Địa chỉ:</t>
    </r>
    <r>
      <rPr>
        <b/>
        <sz val="13"/>
        <color rgb="FF000000"/>
        <rFont val="Times New Roman"/>
        <family val="1"/>
      </rPr>
      <t xml:space="preserve"> Trường Mầm non Him Lam</t>
    </r>
  </si>
  <si>
    <t>- Địa điểm giao nhận:Trường Mầm non Him Lam – TP Điện Biên Phủ</t>
  </si>
  <si>
    <t>ĐV: Trường Mầm non Him Lam</t>
  </si>
  <si>
    <r>
      <t xml:space="preserve"> - Họ tên người nhận: Nguyễn Thị Thanh Bình</t>
    </r>
    <r>
      <rPr>
        <b/>
        <sz val="13"/>
        <color rgb="FF000000"/>
        <rFont val="Times New Roman"/>
        <family val="1"/>
      </rPr>
      <t xml:space="preserve">      </t>
    </r>
    <r>
      <rPr>
        <sz val="13"/>
        <color rgb="FF000000"/>
        <rFont val="Times New Roman"/>
        <family val="1"/>
      </rPr>
      <t xml:space="preserve">Địa chỉ: </t>
    </r>
    <r>
      <rPr>
        <b/>
        <sz val="13"/>
        <color rgb="FF000000"/>
        <rFont val="Times New Roman"/>
        <family val="1"/>
      </rPr>
      <t>GV lớp MGL1 Trường MN Him Lam</t>
    </r>
  </si>
  <si>
    <r>
      <t xml:space="preserve">- </t>
    </r>
    <r>
      <rPr>
        <sz val="13"/>
        <color rgb="FF000000"/>
        <rFont val="Times New Roman"/>
        <family val="1"/>
      </rPr>
      <t xml:space="preserve">Căn cứ phiếu đề xuất nhu cầu mua sắm đồ dùng, đồ chơi của khối lớp mẫu </t>
    </r>
    <r>
      <rPr>
        <sz val="13"/>
        <color rgb="FFFF0000"/>
        <rFont val="Times New Roman"/>
        <family val="1"/>
      </rPr>
      <t>giáo Lớn 1</t>
    </r>
    <r>
      <rPr>
        <sz val="13"/>
        <color rgb="FF000000"/>
        <rFont val="Times New Roman"/>
        <family val="1"/>
      </rPr>
      <t>, tiến hành giao nhận đồ dùng, đồ chơi với số lượng cụ thể như sau:</t>
    </r>
    <r>
      <rPr>
        <b/>
        <sz val="13"/>
        <color rgb="FF000000"/>
        <rFont val="Times New Roman"/>
        <family val="1"/>
      </rPr>
      <t xml:space="preserve"> </t>
    </r>
  </si>
  <si>
    <t>Tủ để đồ dùng cá nhân của trẻ</t>
  </si>
  <si>
    <t>Bút sáp</t>
  </si>
  <si>
    <t>Hộp</t>
  </si>
  <si>
    <t>Bộ chữ cái</t>
  </si>
  <si>
    <t xml:space="preserve">Bộ </t>
  </si>
  <si>
    <t>Bộ ghép hình hoa</t>
  </si>
  <si>
    <t>Bộ làm quen với toán dùng cho cháu 5-6 tuổi</t>
  </si>
  <si>
    <t>Bộ trang phục nấu ăn</t>
  </si>
  <si>
    <t>Búp bê bé trai</t>
  </si>
  <si>
    <t>Con</t>
  </si>
  <si>
    <t>Búp bê bé gái</t>
  </si>
  <si>
    <t>Bộ đồ chơi, đồ dùng gia đình</t>
  </si>
  <si>
    <t>Bộ đồ chơi, đồ dùng ăn uống</t>
  </si>
  <si>
    <t>Bộ dụng cụ Bác sĩ</t>
  </si>
  <si>
    <t>Đất nặn</t>
  </si>
  <si>
    <r>
      <t xml:space="preserve"> - Họ tên người nhận: Hà Thị Hiền</t>
    </r>
    <r>
      <rPr>
        <b/>
        <sz val="13"/>
        <color rgb="FF000000"/>
        <rFont val="Times New Roman"/>
        <family val="1"/>
      </rPr>
      <t xml:space="preserve">     </t>
    </r>
    <r>
      <rPr>
        <sz val="13"/>
        <color rgb="FF000000"/>
        <rFont val="Times New Roman"/>
        <family val="1"/>
      </rPr>
      <t xml:space="preserve">Địa chỉ: </t>
    </r>
    <r>
      <rPr>
        <b/>
        <sz val="13"/>
        <color rgb="FF000000"/>
        <rFont val="Times New Roman"/>
        <family val="1"/>
      </rPr>
      <t>GV lớp MGL2 Trường MN Him Lam</t>
    </r>
  </si>
  <si>
    <r>
      <t xml:space="preserve">- </t>
    </r>
    <r>
      <rPr>
        <sz val="13"/>
        <color rgb="FF000000"/>
        <rFont val="Times New Roman"/>
        <family val="1"/>
      </rPr>
      <t xml:space="preserve">Căn cứ phiếu đề xuất nhu cầu mua sắm đồ dùng, đồ chơi của khối lớp mẫu </t>
    </r>
    <r>
      <rPr>
        <sz val="13"/>
        <color rgb="FFFF0000"/>
        <rFont val="Times New Roman"/>
        <family val="1"/>
      </rPr>
      <t>giáo Lớn 2</t>
    </r>
    <r>
      <rPr>
        <sz val="13"/>
        <color rgb="FF000000"/>
        <rFont val="Times New Roman"/>
        <family val="1"/>
      </rPr>
      <t>, tiến hành giao nhận đồ dùng, đồ chơi với số lượng cụ thể như sau:</t>
    </r>
    <r>
      <rPr>
        <b/>
        <sz val="13"/>
        <color rgb="FF000000"/>
        <rFont val="Times New Roman"/>
        <family val="1"/>
      </rPr>
      <t xml:space="preserve"> </t>
    </r>
  </si>
  <si>
    <r>
      <t xml:space="preserve"> - Họ tên người nhận: Phạm Thị Lan</t>
    </r>
    <r>
      <rPr>
        <b/>
        <sz val="13"/>
        <color rgb="FF000000"/>
        <rFont val="Times New Roman"/>
        <family val="1"/>
      </rPr>
      <t xml:space="preserve">      </t>
    </r>
    <r>
      <rPr>
        <sz val="13"/>
        <color rgb="FF000000"/>
        <rFont val="Times New Roman"/>
        <family val="1"/>
      </rPr>
      <t xml:space="preserve">Địa chỉ: </t>
    </r>
    <r>
      <rPr>
        <b/>
        <sz val="13"/>
        <color rgb="FF000000"/>
        <rFont val="Times New Roman"/>
        <family val="1"/>
      </rPr>
      <t>GV lớp MGL3 Trường MN Him Lam</t>
    </r>
  </si>
  <si>
    <r>
      <t xml:space="preserve">- </t>
    </r>
    <r>
      <rPr>
        <sz val="13"/>
        <color rgb="FF000000"/>
        <rFont val="Times New Roman"/>
        <family val="1"/>
      </rPr>
      <t xml:space="preserve">Căn cứ phiếu đề xuất nhu cầu mua sắm đồ dùng, đồ chơi của khối lớp mẫu </t>
    </r>
    <r>
      <rPr>
        <sz val="13"/>
        <color rgb="FFFF0000"/>
        <rFont val="Times New Roman"/>
        <family val="1"/>
      </rPr>
      <t>giáo Lớn 3</t>
    </r>
    <r>
      <rPr>
        <sz val="13"/>
        <color rgb="FF000000"/>
        <rFont val="Times New Roman"/>
        <family val="1"/>
      </rPr>
      <t>, tiến hành giao nhận đồ dùng, đồ chơi với số lượng cụ thể như sau:</t>
    </r>
    <r>
      <rPr>
        <b/>
        <sz val="13"/>
        <color rgb="FF000000"/>
        <rFont val="Times New Roman"/>
        <family val="1"/>
      </rPr>
      <t xml:space="preserve"> </t>
    </r>
  </si>
  <si>
    <r>
      <t xml:space="preserve"> - Họ tên người nhận: Nguyễn Xuân Lợi</t>
    </r>
    <r>
      <rPr>
        <b/>
        <sz val="13"/>
        <color rgb="FF000000"/>
        <rFont val="Times New Roman"/>
        <family val="1"/>
      </rPr>
      <t xml:space="preserve">      </t>
    </r>
    <r>
      <rPr>
        <sz val="13"/>
        <color rgb="FF000000"/>
        <rFont val="Times New Roman"/>
        <family val="1"/>
      </rPr>
      <t xml:space="preserve">Địa chỉ: </t>
    </r>
    <r>
      <rPr>
        <b/>
        <sz val="13"/>
        <color rgb="FF000000"/>
        <rFont val="Times New Roman"/>
        <family val="1"/>
      </rPr>
      <t>Bảo vệ  - Trường MN Him Lam</t>
    </r>
  </si>
  <si>
    <r>
      <t xml:space="preserve">- </t>
    </r>
    <r>
      <rPr>
        <sz val="13"/>
        <color rgb="FF000000"/>
        <rFont val="Times New Roman"/>
        <family val="1"/>
      </rPr>
      <t>Căn cứ phiếu đề xuất nhu cầu mua sắm đồ dùng, đồ chơi của Tổ mua sắm, tiến hành giao nhận đồ dùng, đồ chơi với số lượng cụ thể như sau:</t>
    </r>
    <r>
      <rPr>
        <b/>
        <sz val="13"/>
        <color rgb="FF000000"/>
        <rFont val="Times New Roman"/>
        <family val="1"/>
      </rPr>
      <t xml:space="preserve"> </t>
    </r>
  </si>
  <si>
    <t>Thú nhún cá ngựa</t>
  </si>
  <si>
    <t>Thú nhún con mèo</t>
  </si>
  <si>
    <t>Thú nhún con chó</t>
  </si>
  <si>
    <t>Thú nhún con chim</t>
  </si>
  <si>
    <t>Thú nhún con ngựa</t>
  </si>
  <si>
    <t>Nhà bóng 2,8m - Bóng nhỡ 1500 quả</t>
  </si>
  <si>
    <t>Bàn cho trẻ</t>
  </si>
  <si>
    <t>7,900,000</t>
  </si>
  <si>
    <t>790,000</t>
  </si>
  <si>
    <t>Lò Thị Hồng Nhung     Nguyễn Xuân Lợi          Vũ Thị Hồng Thắm             Lò Thị Kim Thông</t>
  </si>
  <si>
    <t xml:space="preserve">   Người giao                     Người nhận          </t>
  </si>
  <si>
    <t xml:space="preserve">   (Ký, họ tên)                      ( Ký, họ tên)</t>
  </si>
  <si>
    <t xml:space="preserve">    (Ký, họ tên, đóng dấu)</t>
  </si>
  <si>
    <t>Lò Thị Hồng Nhung     Hà Thị Hiền          Vũ Thị Hồng Thắm             Lò Thị Kim Thông</t>
  </si>
  <si>
    <t>Lò Thị Hồng Nhung     Nguyễn T Thanh Bình     Vũ Thị Hồng Thắm             Lò Thị Kim Thông</t>
  </si>
  <si>
    <t>Lò Thị Hồng Nhung        Phạm Thị Lan            Vũ Thị Hồng Thắm           Lò Thị Kim Thông</t>
  </si>
  <si>
    <t xml:space="preserve"> Ngày    Tháng     năm 2025</t>
  </si>
  <si>
    <t xml:space="preserve">     Ngày    Tháng     năm 2025</t>
  </si>
  <si>
    <t>32.788.000</t>
  </si>
  <si>
    <t>14,000</t>
  </si>
  <si>
    <t>34.968.000</t>
  </si>
  <si>
    <t>32.847.000</t>
  </si>
  <si>
    <t>67.550.000</t>
  </si>
  <si>
    <t>67,550,000</t>
  </si>
  <si>
    <t>86.675.000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</si>
</sst>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1" x14ac:knownFonts="1">
    <font>
      <sz val="11"/>
      <color theme="1"/>
      <name val="Calibri"/>
      <family val="2"/>
      <scheme val="minor"/>
    </font>
    <font>
      <b/>
      <sz val="12"/>
      <color theme="1"/>
      <name val="Times New Roman"/>
      <family val="1"/>
    </font>
    <font>
      <sz val="14"/>
      <color theme="1"/>
      <name val="Times New Roman"/>
      <family val="1"/>
    </font>
    <font>
      <b/>
      <sz val="14"/>
      <color theme="1"/>
      <name val="Times New Roman"/>
      <family val="1"/>
    </font>
    <font>
      <b/>
      <sz val="13"/>
      <color rgb="FF000000"/>
      <name val="Times New Roman"/>
      <family val="1"/>
    </font>
    <font>
      <i/>
      <sz val="11"/>
      <color theme="1"/>
      <name val="Times New Roman"/>
      <family val="1"/>
    </font>
    <font>
      <i/>
      <sz val="14"/>
      <color rgb="FF000000"/>
      <name val="Times New Roman"/>
      <family val="1"/>
    </font>
    <font>
      <sz val="13"/>
      <color rgb="FF000000"/>
      <name val="Times New Roman"/>
      <family val="1"/>
    </font>
    <font>
      <b/>
      <sz val="12"/>
      <color rgb="FF000000"/>
      <name val="Times New Roman"/>
      <family val="1"/>
    </font>
    <font>
      <i/>
      <sz val="10"/>
      <color theme="1"/>
      <name val="Times New Roman"/>
      <family val="1"/>
    </font>
    <font>
      <i/>
      <sz val="13"/>
      <color rgb="FFFF0000"/>
      <name val="Times New Roman"/>
      <family val="1"/>
    </font>
    <font>
      <i/>
      <sz val="13"/>
      <color rgb="FF000000"/>
      <name val="Times New Roman"/>
      <family val="1"/>
    </font>
    <font>
      <i/>
      <sz val="11"/>
      <color rgb="FF000000"/>
      <name val="Times New Roman"/>
      <family val="1"/>
    </font>
    <font>
      <b/>
      <i/>
      <sz val="13"/>
      <color theme="1"/>
      <name val="Times New Roman"/>
      <family val="1"/>
    </font>
    <font>
      <b/>
      <i/>
      <sz val="13"/>
      <color rgb="FF000000"/>
      <name val="Times New Roman"/>
      <family val="1"/>
    </font>
    <font>
      <b/>
      <i/>
      <sz val="11"/>
      <color theme="1"/>
      <name val="Times New Roman"/>
      <family val="1"/>
    </font>
    <font>
      <sz val="11"/>
      <color theme="1"/>
      <name val="Calibri"/>
      <family val="2"/>
      <scheme val="minor"/>
    </font>
    <font>
      <sz val="13"/>
      <color rgb="FFFF0000"/>
      <name val="Times New Roman"/>
      <family val="1"/>
    </font>
    <font>
      <i/>
      <sz val="12"/>
      <color rgb="FF000000"/>
      <name val="Times New Roman"/>
      <family val="1"/>
    </font>
    <font>
      <sz val="12"/>
      <color theme="1"/>
      <name val="Times New Roman"/>
      <family val="1"/>
    </font>
    <font>
      <sz val="14"/>
      <name val="Times New Roman"/>
      <family val="1"/>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43" fontId="16" fillId="0" borderId="0" applyFont="0" applyFill="0" applyBorder="0" applyAlignment="0" applyProtection="0"/>
  </cellStyleXfs>
  <cellXfs count="75">
    <xf numFmtId="0" fontId="0" fillId="0" borderId="0" xfId="0"/>
    <xf numFmtId="0" fontId="2" fillId="0" borderId="0" xfId="0" applyFont="1" applyAlignment="1">
      <alignment horizontal="justify" vertical="top" wrapText="1"/>
    </xf>
    <xf numFmtId="0" fontId="3" fillId="0" borderId="0" xfId="0" applyFont="1" applyAlignment="1">
      <alignment horizontal="justify" vertical="top" wrapText="1"/>
    </xf>
    <xf numFmtId="0" fontId="7" fillId="0" borderId="0" xfId="0" applyFont="1"/>
    <xf numFmtId="0" fontId="0" fillId="0" borderId="1" xfId="0" applyBorder="1"/>
    <xf numFmtId="0" fontId="5" fillId="0" borderId="0" xfId="0" applyFont="1" applyAlignment="1">
      <alignment vertical="top" wrapText="1"/>
    </xf>
    <xf numFmtId="0" fontId="3" fillId="0" borderId="0" xfId="0" applyFont="1" applyAlignment="1">
      <alignment vertical="top" wrapText="1"/>
    </xf>
    <xf numFmtId="0" fontId="4" fillId="0" borderId="1" xfId="0" applyFont="1" applyBorder="1" applyAlignment="1">
      <alignment horizontal="center" vertical="center" wrapText="1"/>
    </xf>
    <xf numFmtId="0" fontId="13" fillId="0" borderId="0" xfId="0" applyFont="1" applyAlignment="1">
      <alignment vertical="top" wrapText="1"/>
    </xf>
    <xf numFmtId="0" fontId="14" fillId="0" borderId="0" xfId="0" applyFont="1" applyAlignment="1">
      <alignment vertical="top" wrapText="1"/>
    </xf>
    <xf numFmtId="0" fontId="7" fillId="0" borderId="0" xfId="0" quotePrefix="1" applyFont="1"/>
    <xf numFmtId="0" fontId="3" fillId="0" borderId="1" xfId="0" applyFont="1" applyBorder="1" applyAlignment="1">
      <alignment horizontal="center"/>
    </xf>
    <xf numFmtId="0" fontId="6" fillId="0" borderId="0" xfId="0" applyFont="1"/>
    <xf numFmtId="0" fontId="3" fillId="0" borderId="0" xfId="0" applyFont="1"/>
    <xf numFmtId="0" fontId="4" fillId="0" borderId="0" xfId="0" applyFont="1" applyAlignment="1">
      <alignment horizontal="center" vertical="top" wrapText="1"/>
    </xf>
    <xf numFmtId="0" fontId="11" fillId="0" borderId="0" xfId="0" applyFont="1" applyAlignment="1">
      <alignment horizontal="center" vertical="top" wrapText="1"/>
    </xf>
    <xf numFmtId="0" fontId="12" fillId="0" borderId="0" xfId="0" applyFont="1" applyAlignment="1">
      <alignment horizontal="center" vertical="top" wrapText="1"/>
    </xf>
    <xf numFmtId="0" fontId="15" fillId="0" borderId="0" xfId="0" applyFont="1" applyAlignment="1">
      <alignment vertical="top" wrapText="1"/>
    </xf>
    <xf numFmtId="0" fontId="4" fillId="0" borderId="2" xfId="0" applyFont="1" applyBorder="1" applyAlignment="1">
      <alignment horizontal="center" vertical="center" wrapText="1"/>
    </xf>
    <xf numFmtId="164" fontId="0" fillId="0" borderId="0" xfId="0" applyNumberFormat="1"/>
    <xf numFmtId="0" fontId="2" fillId="0" borderId="4" xfId="0" applyFont="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3" fillId="0" borderId="2" xfId="0" applyFont="1" applyBorder="1" applyAlignment="1">
      <alignment horizontal="center"/>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left" vertical="center"/>
    </xf>
    <xf numFmtId="0" fontId="19" fillId="0" borderId="7" xfId="0" applyFont="1" applyBorder="1" applyAlignment="1">
      <alignment horizontal="center" vertical="center" wrapText="1"/>
    </xf>
    <xf numFmtId="0" fontId="2" fillId="0" borderId="9" xfId="0" applyFont="1" applyBorder="1" applyAlignment="1">
      <alignment vertical="center" wrapText="1"/>
    </xf>
    <xf numFmtId="0" fontId="0" fillId="0" borderId="0" xfId="0" applyAlignment="1">
      <alignment horizontal="right"/>
    </xf>
    <xf numFmtId="0" fontId="4" fillId="0" borderId="1" xfId="0" applyFont="1" applyBorder="1" applyAlignment="1">
      <alignment horizontal="right" vertical="center" wrapText="1"/>
    </xf>
    <xf numFmtId="164" fontId="7" fillId="0" borderId="5" xfId="1" quotePrefix="1" applyNumberFormat="1" applyFont="1" applyBorder="1" applyAlignment="1">
      <alignment horizontal="right" vertical="center" wrapText="1"/>
    </xf>
    <xf numFmtId="164" fontId="7" fillId="0" borderId="5" xfId="1" applyNumberFormat="1" applyFont="1" applyBorder="1" applyAlignment="1">
      <alignment horizontal="right" vertical="center" wrapText="1"/>
    </xf>
    <xf numFmtId="164" fontId="3" fillId="0" borderId="1" xfId="0" applyNumberFormat="1" applyFont="1" applyBorder="1" applyAlignment="1">
      <alignment horizontal="right"/>
    </xf>
    <xf numFmtId="0" fontId="12" fillId="0" borderId="0" xfId="0" applyFont="1" applyAlignment="1">
      <alignment horizontal="right" vertical="top" wrapText="1"/>
    </xf>
    <xf numFmtId="0" fontId="13" fillId="0" borderId="0" xfId="0" applyFont="1" applyAlignment="1">
      <alignment horizontal="right" vertical="top" wrapText="1"/>
    </xf>
    <xf numFmtId="0" fontId="2" fillId="0" borderId="1" xfId="0" applyFont="1" applyBorder="1" applyAlignment="1">
      <alignment horizontal="center" vertical="center" wrapText="1"/>
    </xf>
    <xf numFmtId="164" fontId="2" fillId="0" borderId="10" xfId="1" quotePrefix="1" applyNumberFormat="1" applyFont="1" applyBorder="1" applyAlignment="1">
      <alignment vertical="center" wrapText="1"/>
    </xf>
    <xf numFmtId="164" fontId="2" fillId="0" borderId="1" xfId="1" quotePrefix="1" applyNumberFormat="1" applyFont="1" applyBorder="1" applyAlignment="1">
      <alignment vertical="center" wrapText="1"/>
    </xf>
    <xf numFmtId="0" fontId="2" fillId="0" borderId="9"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20" fillId="0" borderId="1" xfId="0" applyFont="1" applyBorder="1" applyAlignment="1">
      <alignment horizontal="center" wrapText="1"/>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 fillId="0" borderId="4" xfId="0" applyFont="1" applyBorder="1" applyAlignment="1">
      <alignment horizontal="center" vertical="center" wrapText="1"/>
    </xf>
    <xf numFmtId="164" fontId="2" fillId="0" borderId="10" xfId="1" quotePrefix="1" applyNumberFormat="1" applyFont="1" applyBorder="1" applyAlignment="1">
      <alignment horizontal="right" vertical="center" wrapText="1"/>
    </xf>
    <xf numFmtId="0" fontId="2" fillId="0" borderId="11" xfId="0" applyFont="1" applyBorder="1" applyAlignment="1">
      <alignment vertical="center"/>
    </xf>
    <xf numFmtId="0" fontId="19" fillId="0" borderId="1" xfId="0" applyFont="1" applyBorder="1" applyAlignment="1">
      <alignment horizontal="center" vertical="center" wrapText="1"/>
    </xf>
    <xf numFmtId="164" fontId="3" fillId="0" borderId="1" xfId="0" quotePrefix="1" applyNumberFormat="1" applyFont="1" applyBorder="1" applyAlignment="1">
      <alignment horizontal="right"/>
    </xf>
    <xf numFmtId="0" fontId="19" fillId="0" borderId="11" xfId="0" applyFont="1" applyBorder="1" applyAlignment="1">
      <alignment horizontal="center" vertical="center" wrapText="1"/>
    </xf>
    <xf numFmtId="0" fontId="2" fillId="0" borderId="1" xfId="0" applyFont="1" applyBorder="1" applyAlignment="1">
      <alignment vertical="center"/>
    </xf>
    <xf numFmtId="0" fontId="2" fillId="0" borderId="8" xfId="0" applyFont="1" applyBorder="1" applyAlignment="1">
      <alignment vertical="center" wrapText="1"/>
    </xf>
    <xf numFmtId="164" fontId="2" fillId="0" borderId="1" xfId="1" quotePrefix="1" applyNumberFormat="1" applyFont="1" applyBorder="1" applyAlignment="1">
      <alignment horizontal="right" vertical="center" wrapText="1"/>
    </xf>
    <xf numFmtId="3" fontId="20" fillId="0" borderId="1" xfId="0" applyNumberFormat="1" applyFont="1" applyBorder="1" applyAlignment="1">
      <alignment vertical="center" wrapText="1"/>
    </xf>
    <xf numFmtId="0" fontId="3" fillId="0" borderId="0" xfId="0" applyFont="1" applyAlignment="1">
      <alignment horizontal="center"/>
    </xf>
    <xf numFmtId="0" fontId="1"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9" fillId="0" borderId="0" xfId="0" applyFont="1" applyAlignment="1">
      <alignment horizontal="center" vertical="top" wrapText="1"/>
    </xf>
    <xf numFmtId="0" fontId="6" fillId="0" borderId="0" xfId="0" applyFont="1" applyAlignment="1">
      <alignment horizontal="center"/>
    </xf>
    <xf numFmtId="0" fontId="4" fillId="0" borderId="0" xfId="0" quotePrefix="1" applyFont="1" applyAlignment="1">
      <alignment horizontal="left" vertical="center" wrapText="1"/>
    </xf>
    <xf numFmtId="0" fontId="4" fillId="0" borderId="0" xfId="0" applyFont="1" applyAlignment="1">
      <alignment horizontal="left" vertical="center" wrapText="1"/>
    </xf>
    <xf numFmtId="0" fontId="10" fillId="0" borderId="0" xfId="0" applyFont="1" applyAlignment="1">
      <alignment horizontal="center" vertical="top" wrapText="1"/>
    </xf>
    <xf numFmtId="0" fontId="10" fillId="0" borderId="3" xfId="0" applyFont="1" applyBorder="1" applyAlignment="1">
      <alignment horizontal="right" vertical="center" wrapText="1"/>
    </xf>
    <xf numFmtId="0" fontId="8" fillId="0" borderId="0" xfId="0" applyFont="1" applyAlignment="1">
      <alignment horizontal="center" vertical="top" wrapText="1"/>
    </xf>
    <xf numFmtId="0" fontId="18" fillId="0" borderId="0" xfId="0" applyFont="1" applyAlignment="1">
      <alignment horizontal="center" vertical="top" wrapText="1"/>
    </xf>
    <xf numFmtId="0" fontId="13" fillId="0" borderId="0" xfId="0" applyFont="1" applyAlignment="1">
      <alignment horizontal="center" vertical="top" wrapText="1"/>
    </xf>
    <xf numFmtId="0" fontId="15" fillId="0" borderId="0" xfId="0" applyFont="1" applyAlignment="1">
      <alignment horizontal="center" vertical="top" wrapText="1"/>
    </xf>
    <xf numFmtId="0" fontId="4" fillId="0" borderId="0" xfId="0" applyFont="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10" workbookViewId="0">
      <selection activeCell="J16" sqref="J16"/>
    </sheetView>
  </sheetViews>
  <sheetFormatPr defaultRowHeight="15" x14ac:dyDescent="0.25"/>
  <cols>
    <col min="1" max="1" width="5.140625" customWidth="1"/>
    <col min="2" max="2" width="30.42578125" customWidth="1"/>
    <col min="3" max="3" width="10.28515625" customWidth="1"/>
    <col min="4" max="4" width="9.140625" customWidth="1"/>
    <col min="5" max="5" width="15.42578125" customWidth="1"/>
    <col min="6" max="6" width="16.85546875" style="32" customWidth="1"/>
    <col min="7" max="7" width="11.140625" customWidth="1"/>
    <col min="8" max="8" width="11.5703125" bestFit="1" customWidth="1"/>
  </cols>
  <sheetData>
    <row r="1" spans="1:8" ht="18" customHeight="1" x14ac:dyDescent="0.25">
      <c r="A1" s="61" t="s">
        <v>20</v>
      </c>
      <c r="B1" s="61"/>
      <c r="C1" s="61"/>
      <c r="D1" s="62" t="s">
        <v>0</v>
      </c>
      <c r="E1" s="62"/>
      <c r="F1" s="62"/>
      <c r="G1" s="62"/>
      <c r="H1" s="6"/>
    </row>
    <row r="2" spans="1:8" ht="18" customHeight="1" x14ac:dyDescent="0.25">
      <c r="A2" s="63" t="s">
        <v>17</v>
      </c>
      <c r="B2" s="63"/>
      <c r="C2" s="63"/>
      <c r="D2" s="64" t="s">
        <v>1</v>
      </c>
      <c r="E2" s="64"/>
      <c r="F2" s="64"/>
      <c r="G2" s="64"/>
      <c r="H2" s="5"/>
    </row>
    <row r="3" spans="1:8" ht="18" customHeight="1" x14ac:dyDescent="0.25">
      <c r="A3" s="2"/>
      <c r="B3" s="1"/>
      <c r="C3" s="5"/>
      <c r="D3" s="64" t="s">
        <v>2</v>
      </c>
      <c r="E3" s="64"/>
      <c r="F3" s="64"/>
      <c r="G3" s="64"/>
      <c r="H3" s="5"/>
    </row>
    <row r="4" spans="1:8" ht="21.95" customHeight="1" x14ac:dyDescent="0.3">
      <c r="A4" s="60" t="s">
        <v>16</v>
      </c>
      <c r="B4" s="60"/>
      <c r="C4" s="60"/>
      <c r="D4" s="60"/>
      <c r="E4" s="60"/>
      <c r="F4" s="60"/>
      <c r="G4" s="60"/>
      <c r="H4" s="13"/>
    </row>
    <row r="5" spans="1:8" ht="20.100000000000001" customHeight="1" x14ac:dyDescent="0.3">
      <c r="A5" s="65" t="s">
        <v>61</v>
      </c>
      <c r="B5" s="65"/>
      <c r="C5" s="65"/>
      <c r="D5" s="65"/>
      <c r="E5" s="65"/>
      <c r="F5" s="65"/>
      <c r="G5" s="65"/>
      <c r="H5" s="12"/>
    </row>
    <row r="6" spans="1:8" ht="20.100000000000001" customHeight="1" x14ac:dyDescent="0.25">
      <c r="A6" s="10" t="s">
        <v>18</v>
      </c>
    </row>
    <row r="7" spans="1:8" ht="20.100000000000001" customHeight="1" x14ac:dyDescent="0.25">
      <c r="A7" s="3" t="s">
        <v>42</v>
      </c>
    </row>
    <row r="8" spans="1:8" ht="20.100000000000001" customHeight="1" x14ac:dyDescent="0.25">
      <c r="A8" s="10" t="s">
        <v>19</v>
      </c>
    </row>
    <row r="9" spans="1:8" ht="40.5" customHeight="1" x14ac:dyDescent="0.25">
      <c r="A9" s="66" t="s">
        <v>43</v>
      </c>
      <c r="B9" s="67"/>
      <c r="C9" s="67"/>
      <c r="D9" s="67"/>
      <c r="E9" s="67"/>
      <c r="F9" s="67"/>
      <c r="G9" s="67"/>
    </row>
    <row r="10" spans="1:8" ht="33" x14ac:dyDescent="0.25">
      <c r="A10" s="26" t="s">
        <v>3</v>
      </c>
      <c r="B10" s="26" t="s">
        <v>4</v>
      </c>
      <c r="C10" s="26" t="s">
        <v>5</v>
      </c>
      <c r="D10" s="27" t="s">
        <v>6</v>
      </c>
      <c r="E10" s="26" t="s">
        <v>7</v>
      </c>
      <c r="F10" s="33" t="s">
        <v>8</v>
      </c>
      <c r="G10" s="7" t="s">
        <v>9</v>
      </c>
    </row>
    <row r="11" spans="1:8" ht="37.5" x14ac:dyDescent="0.3">
      <c r="A11" s="49">
        <v>1</v>
      </c>
      <c r="B11" s="44" t="s">
        <v>49</v>
      </c>
      <c r="C11" s="45" t="s">
        <v>15</v>
      </c>
      <c r="D11" s="45">
        <v>1</v>
      </c>
      <c r="E11" s="58" t="s">
        <v>67</v>
      </c>
      <c r="F11" s="58" t="s">
        <v>66</v>
      </c>
      <c r="G11" s="18"/>
    </row>
    <row r="12" spans="1:8" ht="20.100000000000001" customHeight="1" x14ac:dyDescent="0.25">
      <c r="A12" s="48">
        <v>2</v>
      </c>
      <c r="B12" s="43" t="s">
        <v>44</v>
      </c>
      <c r="C12" s="46" t="s">
        <v>14</v>
      </c>
      <c r="D12" s="47">
        <v>1</v>
      </c>
      <c r="E12" s="35">
        <v>3795000</v>
      </c>
      <c r="F12" s="35">
        <f t="shared" ref="F12" si="0">D12*E12</f>
        <v>3795000</v>
      </c>
      <c r="G12" s="18"/>
    </row>
    <row r="13" spans="1:8" ht="20.100000000000001" customHeight="1" x14ac:dyDescent="0.25">
      <c r="A13" s="49">
        <v>3</v>
      </c>
      <c r="B13" s="43" t="s">
        <v>45</v>
      </c>
      <c r="C13" s="46" t="s">
        <v>14</v>
      </c>
      <c r="D13" s="47">
        <v>1</v>
      </c>
      <c r="E13" s="59">
        <v>3945000</v>
      </c>
      <c r="F13" s="35">
        <f t="shared" ref="F13:F16" si="1">D13*E13</f>
        <v>3945000</v>
      </c>
      <c r="G13" s="18"/>
    </row>
    <row r="14" spans="1:8" ht="21.75" customHeight="1" x14ac:dyDescent="0.25">
      <c r="A14" s="48">
        <v>4</v>
      </c>
      <c r="B14" s="43" t="s">
        <v>46</v>
      </c>
      <c r="C14" s="46" t="s">
        <v>14</v>
      </c>
      <c r="D14" s="47">
        <v>1</v>
      </c>
      <c r="E14" s="35">
        <v>3795000</v>
      </c>
      <c r="F14" s="35">
        <f t="shared" si="1"/>
        <v>3795000</v>
      </c>
      <c r="G14" s="18"/>
    </row>
    <row r="15" spans="1:8" ht="20.100000000000001" customHeight="1" x14ac:dyDescent="0.25">
      <c r="A15" s="49">
        <v>5</v>
      </c>
      <c r="B15" s="43" t="s">
        <v>47</v>
      </c>
      <c r="C15" s="46" t="s">
        <v>14</v>
      </c>
      <c r="D15" s="47">
        <v>1</v>
      </c>
      <c r="E15" s="35">
        <v>3795000</v>
      </c>
      <c r="F15" s="35">
        <f t="shared" si="1"/>
        <v>3795000</v>
      </c>
      <c r="G15" s="18"/>
    </row>
    <row r="16" spans="1:8" ht="20.100000000000001" customHeight="1" x14ac:dyDescent="0.25">
      <c r="A16" s="48">
        <v>6</v>
      </c>
      <c r="B16" s="43" t="s">
        <v>48</v>
      </c>
      <c r="C16" s="46" t="s">
        <v>14</v>
      </c>
      <c r="D16" s="47">
        <v>1</v>
      </c>
      <c r="E16" s="35">
        <v>3795000</v>
      </c>
      <c r="F16" s="35">
        <f t="shared" si="1"/>
        <v>3795000</v>
      </c>
      <c r="G16" s="18"/>
    </row>
    <row r="17" spans="1:8" ht="20.100000000000001" customHeight="1" x14ac:dyDescent="0.3">
      <c r="A17" s="4"/>
      <c r="B17" s="11" t="s">
        <v>13</v>
      </c>
      <c r="C17" s="11"/>
      <c r="D17" s="11"/>
      <c r="E17" s="25"/>
      <c r="F17" s="36" t="s">
        <v>68</v>
      </c>
      <c r="G17" s="11"/>
      <c r="H17" s="19"/>
    </row>
    <row r="18" spans="1:8" ht="27" customHeight="1" x14ac:dyDescent="0.25">
      <c r="A18" s="14"/>
      <c r="B18" s="14"/>
      <c r="C18" s="68"/>
      <c r="D18" s="68"/>
      <c r="E18" s="69" t="s">
        <v>60</v>
      </c>
      <c r="F18" s="69"/>
      <c r="G18" s="69"/>
    </row>
    <row r="19" spans="1:8" ht="20.100000000000001" customHeight="1" x14ac:dyDescent="0.25">
      <c r="A19" s="70" t="s">
        <v>54</v>
      </c>
      <c r="B19" s="70"/>
      <c r="C19" s="70"/>
      <c r="D19" s="70" t="s">
        <v>10</v>
      </c>
      <c r="E19" s="70"/>
      <c r="F19" s="70" t="s">
        <v>11</v>
      </c>
      <c r="G19" s="70"/>
    </row>
    <row r="20" spans="1:8" ht="20.100000000000001" customHeight="1" x14ac:dyDescent="0.25">
      <c r="A20" s="71" t="s">
        <v>55</v>
      </c>
      <c r="B20" s="71"/>
      <c r="C20" s="71"/>
      <c r="D20" s="71" t="s">
        <v>12</v>
      </c>
      <c r="E20" s="71"/>
      <c r="F20" s="71" t="s">
        <v>56</v>
      </c>
      <c r="G20" s="71"/>
    </row>
    <row r="21" spans="1:8" ht="20.100000000000001" customHeight="1" x14ac:dyDescent="0.25">
      <c r="A21" s="15"/>
      <c r="B21" s="15"/>
      <c r="C21" s="15"/>
      <c r="D21" s="15"/>
      <c r="E21" s="15"/>
      <c r="F21" s="37"/>
      <c r="G21" s="16"/>
    </row>
    <row r="22" spans="1:8" ht="20.100000000000001" customHeight="1" x14ac:dyDescent="0.25">
      <c r="A22" s="15"/>
      <c r="B22" s="15"/>
      <c r="C22" s="15"/>
      <c r="D22" s="15"/>
      <c r="E22" s="15"/>
      <c r="F22" s="37"/>
      <c r="G22" s="16"/>
    </row>
    <row r="23" spans="1:8" ht="17.25" customHeight="1" x14ac:dyDescent="0.25">
      <c r="A23" s="15"/>
      <c r="B23" s="15"/>
      <c r="C23" s="15"/>
      <c r="D23" s="15"/>
      <c r="E23" s="15"/>
      <c r="F23" s="37"/>
      <c r="G23" s="16"/>
    </row>
    <row r="24" spans="1:8" ht="20.25" customHeight="1" x14ac:dyDescent="0.25">
      <c r="A24" s="74" t="s">
        <v>53</v>
      </c>
      <c r="B24" s="74"/>
      <c r="C24" s="74"/>
      <c r="D24" s="74"/>
      <c r="E24" s="74"/>
      <c r="F24" s="74"/>
      <c r="G24" s="74"/>
    </row>
    <row r="25" spans="1:8" ht="33.75" customHeight="1" x14ac:dyDescent="0.25">
      <c r="A25" s="72"/>
      <c r="B25" s="72"/>
      <c r="C25" s="72"/>
      <c r="D25" s="73"/>
      <c r="E25" s="73"/>
      <c r="F25" s="72"/>
      <c r="G25" s="72"/>
    </row>
    <row r="26" spans="1:8" ht="15" customHeight="1" x14ac:dyDescent="0.25">
      <c r="A26" s="8"/>
      <c r="B26" s="9"/>
      <c r="C26" s="8"/>
      <c r="D26" s="17"/>
      <c r="E26" s="17"/>
      <c r="F26" s="38"/>
    </row>
  </sheetData>
  <mergeCells count="20">
    <mergeCell ref="A20:C20"/>
    <mergeCell ref="D20:E20"/>
    <mergeCell ref="F20:G20"/>
    <mergeCell ref="A25:C25"/>
    <mergeCell ref="D25:E25"/>
    <mergeCell ref="F25:G25"/>
    <mergeCell ref="A24:G24"/>
    <mergeCell ref="A5:G5"/>
    <mergeCell ref="A9:G9"/>
    <mergeCell ref="C18:D18"/>
    <mergeCell ref="E18:G18"/>
    <mergeCell ref="A19:C19"/>
    <mergeCell ref="D19:E19"/>
    <mergeCell ref="F19:G19"/>
    <mergeCell ref="A4:G4"/>
    <mergeCell ref="A1:C1"/>
    <mergeCell ref="D1:G1"/>
    <mergeCell ref="A2:C2"/>
    <mergeCell ref="D2:G2"/>
    <mergeCell ref="D3:G3"/>
  </mergeCells>
  <pageMargins left="0.23" right="0.23" top="0.8" bottom="0.8" header="0.25"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activeCell="I16" sqref="I16"/>
    </sheetView>
  </sheetViews>
  <sheetFormatPr defaultRowHeight="15" x14ac:dyDescent="0.25"/>
  <cols>
    <col min="1" max="1" width="5.140625" customWidth="1"/>
    <col min="2" max="2" width="29.7109375" customWidth="1"/>
    <col min="3" max="3" width="10.28515625" customWidth="1"/>
    <col min="4" max="4" width="9.140625" customWidth="1"/>
    <col min="5" max="5" width="14.28515625" customWidth="1"/>
    <col min="6" max="6" width="16.85546875" style="32" customWidth="1"/>
    <col min="7" max="7" width="11.140625" customWidth="1"/>
    <col min="8" max="8" width="11.5703125" bestFit="1" customWidth="1"/>
  </cols>
  <sheetData>
    <row r="1" spans="1:8" ht="18" customHeight="1" x14ac:dyDescent="0.25">
      <c r="A1" s="61" t="s">
        <v>20</v>
      </c>
      <c r="B1" s="61"/>
      <c r="C1" s="61"/>
      <c r="D1" s="62" t="s">
        <v>0</v>
      </c>
      <c r="E1" s="62"/>
      <c r="F1" s="62"/>
      <c r="G1" s="62"/>
      <c r="H1" s="6"/>
    </row>
    <row r="2" spans="1:8" ht="18" customHeight="1" x14ac:dyDescent="0.25">
      <c r="A2" s="63" t="s">
        <v>17</v>
      </c>
      <c r="B2" s="63"/>
      <c r="C2" s="63"/>
      <c r="D2" s="64" t="s">
        <v>1</v>
      </c>
      <c r="E2" s="64"/>
      <c r="F2" s="64"/>
      <c r="G2" s="64"/>
      <c r="H2" s="5"/>
    </row>
    <row r="3" spans="1:8" ht="18" customHeight="1" x14ac:dyDescent="0.25">
      <c r="A3" s="2"/>
      <c r="B3" s="1"/>
      <c r="C3" s="5"/>
      <c r="D3" s="64" t="s">
        <v>2</v>
      </c>
      <c r="E3" s="64"/>
      <c r="F3" s="64"/>
      <c r="G3" s="64"/>
      <c r="H3" s="5"/>
    </row>
    <row r="4" spans="1:8" ht="21.95" customHeight="1" x14ac:dyDescent="0.3">
      <c r="A4" s="60" t="s">
        <v>16</v>
      </c>
      <c r="B4" s="60"/>
      <c r="C4" s="60"/>
      <c r="D4" s="60"/>
      <c r="E4" s="60"/>
      <c r="F4" s="60"/>
      <c r="G4" s="60"/>
      <c r="H4" s="13"/>
    </row>
    <row r="5" spans="1:8" ht="20.100000000000001" customHeight="1" x14ac:dyDescent="0.3">
      <c r="A5" s="65" t="s">
        <v>61</v>
      </c>
      <c r="B5" s="65"/>
      <c r="C5" s="65"/>
      <c r="D5" s="65"/>
      <c r="E5" s="65"/>
      <c r="F5" s="65"/>
      <c r="G5" s="65"/>
      <c r="H5" s="12"/>
    </row>
    <row r="6" spans="1:8" ht="20.100000000000001" customHeight="1" x14ac:dyDescent="0.25">
      <c r="A6" s="10" t="s">
        <v>18</v>
      </c>
    </row>
    <row r="7" spans="1:8" ht="20.100000000000001" customHeight="1" x14ac:dyDescent="0.25">
      <c r="A7" s="3" t="s">
        <v>38</v>
      </c>
    </row>
    <row r="8" spans="1:8" ht="20.100000000000001" customHeight="1" x14ac:dyDescent="0.25">
      <c r="A8" s="10" t="s">
        <v>19</v>
      </c>
    </row>
    <row r="9" spans="1:8" ht="40.5" customHeight="1" x14ac:dyDescent="0.25">
      <c r="A9" s="66" t="s">
        <v>39</v>
      </c>
      <c r="B9" s="67"/>
      <c r="C9" s="67"/>
      <c r="D9" s="67"/>
      <c r="E9" s="67"/>
      <c r="F9" s="67"/>
      <c r="G9" s="67"/>
    </row>
    <row r="10" spans="1:8" ht="33" x14ac:dyDescent="0.25">
      <c r="A10" s="26" t="s">
        <v>3</v>
      </c>
      <c r="B10" s="26" t="s">
        <v>4</v>
      </c>
      <c r="C10" s="26" t="s">
        <v>5</v>
      </c>
      <c r="D10" s="27" t="s">
        <v>6</v>
      </c>
      <c r="E10" s="26" t="s">
        <v>7</v>
      </c>
      <c r="F10" s="33" t="s">
        <v>8</v>
      </c>
      <c r="G10" s="7" t="s">
        <v>9</v>
      </c>
    </row>
    <row r="11" spans="1:8" ht="37.5" x14ac:dyDescent="0.25">
      <c r="A11" s="30">
        <v>1</v>
      </c>
      <c r="B11" s="57" t="s">
        <v>23</v>
      </c>
      <c r="C11" s="42" t="s">
        <v>14</v>
      </c>
      <c r="D11" s="39">
        <v>2</v>
      </c>
      <c r="E11" s="40">
        <v>7450000</v>
      </c>
      <c r="F11" s="34">
        <f>D11*E11</f>
        <v>14900000</v>
      </c>
      <c r="G11" s="18"/>
    </row>
    <row r="12" spans="1:8" ht="18.75" x14ac:dyDescent="0.25">
      <c r="A12" s="53">
        <v>2</v>
      </c>
      <c r="B12" s="52" t="s">
        <v>50</v>
      </c>
      <c r="C12" s="39" t="s">
        <v>14</v>
      </c>
      <c r="D12" s="50">
        <v>10</v>
      </c>
      <c r="E12" s="51" t="s">
        <v>52</v>
      </c>
      <c r="F12" s="34" t="s">
        <v>51</v>
      </c>
      <c r="G12" s="18"/>
    </row>
    <row r="13" spans="1:8" ht="20.100000000000001" customHeight="1" x14ac:dyDescent="0.25">
      <c r="A13" s="28">
        <v>3</v>
      </c>
      <c r="B13" s="29" t="s">
        <v>24</v>
      </c>
      <c r="C13" s="28" t="s">
        <v>25</v>
      </c>
      <c r="D13" s="20">
        <v>28</v>
      </c>
      <c r="E13" s="41">
        <v>22000</v>
      </c>
      <c r="F13" s="35">
        <f t="shared" ref="F13:F23" si="0">D13*E13</f>
        <v>616000</v>
      </c>
      <c r="G13" s="18"/>
    </row>
    <row r="14" spans="1:8" ht="20.100000000000001" customHeight="1" x14ac:dyDescent="0.25">
      <c r="A14" s="20">
        <v>4</v>
      </c>
      <c r="B14" s="21" t="s">
        <v>26</v>
      </c>
      <c r="C14" s="20" t="s">
        <v>27</v>
      </c>
      <c r="D14" s="20">
        <v>30</v>
      </c>
      <c r="E14" s="41">
        <v>14000</v>
      </c>
      <c r="F14" s="35">
        <f t="shared" si="0"/>
        <v>420000</v>
      </c>
      <c r="G14" s="18"/>
    </row>
    <row r="15" spans="1:8" ht="20.100000000000001" customHeight="1" x14ac:dyDescent="0.25">
      <c r="A15" s="20">
        <v>5</v>
      </c>
      <c r="B15" s="21" t="s">
        <v>28</v>
      </c>
      <c r="C15" s="20" t="s">
        <v>27</v>
      </c>
      <c r="D15" s="20">
        <v>3</v>
      </c>
      <c r="E15" s="41">
        <v>147000</v>
      </c>
      <c r="F15" s="35">
        <f t="shared" si="0"/>
        <v>441000</v>
      </c>
      <c r="G15" s="18"/>
    </row>
    <row r="16" spans="1:8" ht="35.25" customHeight="1" x14ac:dyDescent="0.25">
      <c r="A16" s="20">
        <v>6</v>
      </c>
      <c r="B16" s="22" t="s">
        <v>29</v>
      </c>
      <c r="C16" s="20" t="s">
        <v>15</v>
      </c>
      <c r="D16" s="20">
        <v>35</v>
      </c>
      <c r="E16" s="41">
        <v>75000</v>
      </c>
      <c r="F16" s="35">
        <f t="shared" si="0"/>
        <v>2625000</v>
      </c>
      <c r="G16" s="18"/>
    </row>
    <row r="17" spans="1:8" ht="20.100000000000001" customHeight="1" x14ac:dyDescent="0.25">
      <c r="A17" s="20">
        <v>7</v>
      </c>
      <c r="B17" s="21" t="s">
        <v>30</v>
      </c>
      <c r="C17" s="20" t="s">
        <v>15</v>
      </c>
      <c r="D17" s="20">
        <v>4</v>
      </c>
      <c r="E17" s="41">
        <v>75000</v>
      </c>
      <c r="F17" s="35">
        <f t="shared" si="0"/>
        <v>300000</v>
      </c>
      <c r="G17" s="18"/>
    </row>
    <row r="18" spans="1:8" ht="20.100000000000001" customHeight="1" x14ac:dyDescent="0.25">
      <c r="A18" s="20">
        <v>8</v>
      </c>
      <c r="B18" s="21" t="s">
        <v>31</v>
      </c>
      <c r="C18" s="20" t="s">
        <v>32</v>
      </c>
      <c r="D18" s="20">
        <v>3</v>
      </c>
      <c r="E18" s="41">
        <v>199000</v>
      </c>
      <c r="F18" s="35">
        <f t="shared" si="0"/>
        <v>597000</v>
      </c>
      <c r="G18" s="18"/>
    </row>
    <row r="19" spans="1:8" ht="20.100000000000001" customHeight="1" x14ac:dyDescent="0.25">
      <c r="A19" s="20">
        <v>9</v>
      </c>
      <c r="B19" s="21" t="s">
        <v>33</v>
      </c>
      <c r="C19" s="20" t="s">
        <v>32</v>
      </c>
      <c r="D19" s="20">
        <v>3</v>
      </c>
      <c r="E19" s="41">
        <v>219000</v>
      </c>
      <c r="F19" s="35">
        <f t="shared" si="0"/>
        <v>657000</v>
      </c>
      <c r="G19" s="18"/>
    </row>
    <row r="20" spans="1:8" ht="36.75" customHeight="1" x14ac:dyDescent="0.25">
      <c r="A20" s="20">
        <v>10</v>
      </c>
      <c r="B20" s="22" t="s">
        <v>34</v>
      </c>
      <c r="C20" s="20" t="s">
        <v>27</v>
      </c>
      <c r="D20" s="20">
        <v>3</v>
      </c>
      <c r="E20" s="41">
        <v>411000</v>
      </c>
      <c r="F20" s="35">
        <f t="shared" si="0"/>
        <v>1233000</v>
      </c>
      <c r="G20" s="18"/>
    </row>
    <row r="21" spans="1:8" ht="35.25" customHeight="1" x14ac:dyDescent="0.25">
      <c r="A21" s="20">
        <v>11</v>
      </c>
      <c r="B21" s="22" t="s">
        <v>35</v>
      </c>
      <c r="C21" s="20" t="s">
        <v>15</v>
      </c>
      <c r="D21" s="20">
        <v>4</v>
      </c>
      <c r="E21" s="41">
        <v>177000</v>
      </c>
      <c r="F21" s="35">
        <f t="shared" si="0"/>
        <v>708000</v>
      </c>
      <c r="G21" s="18"/>
    </row>
    <row r="22" spans="1:8" ht="20.100000000000001" customHeight="1" x14ac:dyDescent="0.25">
      <c r="A22" s="20">
        <v>12</v>
      </c>
      <c r="B22" s="21" t="s">
        <v>36</v>
      </c>
      <c r="C22" s="20" t="s">
        <v>15</v>
      </c>
      <c r="D22" s="20">
        <v>10</v>
      </c>
      <c r="E22" s="41">
        <v>179000</v>
      </c>
      <c r="F22" s="35">
        <f t="shared" si="0"/>
        <v>1790000</v>
      </c>
      <c r="G22" s="18"/>
    </row>
    <row r="23" spans="1:8" ht="20.100000000000001" customHeight="1" x14ac:dyDescent="0.25">
      <c r="A23" s="23">
        <v>13</v>
      </c>
      <c r="B23" s="24" t="s">
        <v>37</v>
      </c>
      <c r="C23" s="23" t="s">
        <v>25</v>
      </c>
      <c r="D23" s="23">
        <v>30</v>
      </c>
      <c r="E23" s="41">
        <v>22000</v>
      </c>
      <c r="F23" s="35">
        <f t="shared" si="0"/>
        <v>660000</v>
      </c>
      <c r="G23" s="18"/>
    </row>
    <row r="24" spans="1:8" ht="20.100000000000001" customHeight="1" x14ac:dyDescent="0.3">
      <c r="A24" s="4"/>
      <c r="B24" s="11" t="s">
        <v>13</v>
      </c>
      <c r="C24" s="11"/>
      <c r="D24" s="11"/>
      <c r="E24" s="25"/>
      <c r="F24" s="54" t="s">
        <v>65</v>
      </c>
      <c r="G24" s="11"/>
      <c r="H24" s="19"/>
    </row>
    <row r="25" spans="1:8" ht="27" customHeight="1" x14ac:dyDescent="0.25">
      <c r="A25" s="14"/>
      <c r="B25" s="14"/>
      <c r="C25" s="68"/>
      <c r="D25" s="68"/>
      <c r="E25" s="69" t="s">
        <v>60</v>
      </c>
      <c r="F25" s="69"/>
      <c r="G25" s="69"/>
    </row>
    <row r="26" spans="1:8" ht="20.100000000000001" customHeight="1" x14ac:dyDescent="0.25">
      <c r="A26" s="70" t="s">
        <v>54</v>
      </c>
      <c r="B26" s="70"/>
      <c r="C26" s="70"/>
      <c r="D26" s="70" t="s">
        <v>10</v>
      </c>
      <c r="E26" s="70"/>
      <c r="F26" s="70" t="s">
        <v>11</v>
      </c>
      <c r="G26" s="70"/>
    </row>
    <row r="27" spans="1:8" ht="20.100000000000001" customHeight="1" x14ac:dyDescent="0.25">
      <c r="A27" s="71" t="s">
        <v>55</v>
      </c>
      <c r="B27" s="71"/>
      <c r="C27" s="71"/>
      <c r="D27" s="71" t="s">
        <v>12</v>
      </c>
      <c r="E27" s="71"/>
      <c r="F27" s="71" t="s">
        <v>56</v>
      </c>
      <c r="G27" s="71"/>
    </row>
    <row r="28" spans="1:8" ht="20.100000000000001" customHeight="1" x14ac:dyDescent="0.25">
      <c r="A28" s="15"/>
      <c r="B28" s="15"/>
      <c r="C28" s="15"/>
      <c r="D28" s="15"/>
      <c r="E28" s="15"/>
      <c r="F28" s="37"/>
      <c r="G28" s="16"/>
    </row>
    <row r="29" spans="1:8" ht="20.100000000000001" customHeight="1" x14ac:dyDescent="0.25">
      <c r="A29" s="15"/>
      <c r="B29" s="15"/>
      <c r="C29" s="15"/>
      <c r="D29" s="15"/>
      <c r="E29" s="15"/>
      <c r="F29" s="37"/>
      <c r="G29" s="16"/>
    </row>
    <row r="30" spans="1:8" ht="17.25" customHeight="1" x14ac:dyDescent="0.25">
      <c r="A30" s="15"/>
      <c r="B30" s="15"/>
      <c r="C30" s="15"/>
      <c r="D30" s="15"/>
      <c r="E30" s="15"/>
      <c r="F30" s="37"/>
      <c r="G30" s="16"/>
    </row>
    <row r="31" spans="1:8" ht="20.25" customHeight="1" x14ac:dyDescent="0.25">
      <c r="A31" s="74" t="s">
        <v>57</v>
      </c>
      <c r="B31" s="74"/>
      <c r="C31" s="74"/>
      <c r="D31" s="74"/>
      <c r="E31" s="74"/>
      <c r="F31" s="74"/>
      <c r="G31" s="74"/>
    </row>
    <row r="32" spans="1:8" ht="33.75" customHeight="1" x14ac:dyDescent="0.25">
      <c r="A32" s="72"/>
      <c r="B32" s="72"/>
      <c r="C32" s="72"/>
      <c r="D32" s="73"/>
      <c r="E32" s="73"/>
      <c r="F32" s="72"/>
      <c r="G32" s="72"/>
    </row>
    <row r="33" spans="1:6" ht="15" customHeight="1" x14ac:dyDescent="0.25">
      <c r="A33" s="8"/>
      <c r="B33" s="9"/>
      <c r="C33" s="8"/>
      <c r="D33" s="17"/>
      <c r="E33" s="17"/>
      <c r="F33" s="38"/>
    </row>
  </sheetData>
  <mergeCells count="20">
    <mergeCell ref="A27:C27"/>
    <mergeCell ref="D27:E27"/>
    <mergeCell ref="F27:G27"/>
    <mergeCell ref="A32:C32"/>
    <mergeCell ref="D32:E32"/>
    <mergeCell ref="F32:G32"/>
    <mergeCell ref="A31:G31"/>
    <mergeCell ref="A5:G5"/>
    <mergeCell ref="A9:G9"/>
    <mergeCell ref="C25:D25"/>
    <mergeCell ref="E25:G25"/>
    <mergeCell ref="A26:C26"/>
    <mergeCell ref="D26:E26"/>
    <mergeCell ref="F26:G26"/>
    <mergeCell ref="A4:G4"/>
    <mergeCell ref="A1:C1"/>
    <mergeCell ref="D1:G1"/>
    <mergeCell ref="A2:C2"/>
    <mergeCell ref="D2:G2"/>
    <mergeCell ref="D3:G3"/>
  </mergeCells>
  <pageMargins left="0.23" right="0.23" top="0.8" bottom="0.8" header="0.25"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workbookViewId="0">
      <selection activeCell="F23" sqref="F23"/>
    </sheetView>
  </sheetViews>
  <sheetFormatPr defaultRowHeight="15" x14ac:dyDescent="0.25"/>
  <cols>
    <col min="1" max="1" width="5.140625" customWidth="1"/>
    <col min="2" max="2" width="28.85546875" customWidth="1"/>
    <col min="3" max="3" width="10.28515625" customWidth="1"/>
    <col min="4" max="4" width="9.140625" customWidth="1"/>
    <col min="5" max="5" width="14.28515625" customWidth="1"/>
    <col min="6" max="6" width="16.85546875" style="32" customWidth="1"/>
    <col min="7" max="7" width="11.140625" customWidth="1"/>
    <col min="8" max="8" width="11.5703125" bestFit="1" customWidth="1"/>
  </cols>
  <sheetData>
    <row r="1" spans="1:8" ht="18" customHeight="1" x14ac:dyDescent="0.25">
      <c r="A1" s="61" t="s">
        <v>20</v>
      </c>
      <c r="B1" s="61"/>
      <c r="C1" s="61"/>
      <c r="D1" s="62" t="s">
        <v>0</v>
      </c>
      <c r="E1" s="62"/>
      <c r="F1" s="62"/>
      <c r="G1" s="62"/>
      <c r="H1" s="6"/>
    </row>
    <row r="2" spans="1:8" ht="18" customHeight="1" x14ac:dyDescent="0.25">
      <c r="A2" s="63" t="s">
        <v>17</v>
      </c>
      <c r="B2" s="63"/>
      <c r="C2" s="63"/>
      <c r="D2" s="64" t="s">
        <v>1</v>
      </c>
      <c r="E2" s="64"/>
      <c r="F2" s="64"/>
      <c r="G2" s="64"/>
      <c r="H2" s="5"/>
    </row>
    <row r="3" spans="1:8" ht="18" customHeight="1" x14ac:dyDescent="0.25">
      <c r="A3" s="2"/>
      <c r="B3" s="1"/>
      <c r="C3" s="5"/>
      <c r="D3" s="64" t="s">
        <v>2</v>
      </c>
      <c r="E3" s="64"/>
      <c r="F3" s="64"/>
      <c r="G3" s="64"/>
      <c r="H3" s="5"/>
    </row>
    <row r="4" spans="1:8" ht="21.95" customHeight="1" x14ac:dyDescent="0.3">
      <c r="A4" s="60" t="s">
        <v>16</v>
      </c>
      <c r="B4" s="60"/>
      <c r="C4" s="60"/>
      <c r="D4" s="60"/>
      <c r="E4" s="60"/>
      <c r="F4" s="60"/>
      <c r="G4" s="60"/>
      <c r="H4" s="13"/>
    </row>
    <row r="5" spans="1:8" ht="20.100000000000001" customHeight="1" x14ac:dyDescent="0.3">
      <c r="A5" s="65" t="s">
        <v>61</v>
      </c>
      <c r="B5" s="65"/>
      <c r="C5" s="65"/>
      <c r="D5" s="65"/>
      <c r="E5" s="65"/>
      <c r="F5" s="65"/>
      <c r="G5" s="65"/>
      <c r="H5" s="12"/>
    </row>
    <row r="6" spans="1:8" ht="20.100000000000001" customHeight="1" x14ac:dyDescent="0.25">
      <c r="A6" s="10" t="s">
        <v>18</v>
      </c>
    </row>
    <row r="7" spans="1:8" ht="20.100000000000001" customHeight="1" x14ac:dyDescent="0.25">
      <c r="A7" s="3" t="s">
        <v>40</v>
      </c>
    </row>
    <row r="8" spans="1:8" ht="20.100000000000001" customHeight="1" x14ac:dyDescent="0.25">
      <c r="A8" s="10" t="s">
        <v>19</v>
      </c>
    </row>
    <row r="9" spans="1:8" ht="40.5" customHeight="1" x14ac:dyDescent="0.25">
      <c r="A9" s="66" t="s">
        <v>41</v>
      </c>
      <c r="B9" s="67"/>
      <c r="C9" s="67"/>
      <c r="D9" s="67"/>
      <c r="E9" s="67"/>
      <c r="F9" s="67"/>
      <c r="G9" s="67"/>
    </row>
    <row r="10" spans="1:8" ht="33" x14ac:dyDescent="0.25">
      <c r="A10" s="26" t="s">
        <v>3</v>
      </c>
      <c r="B10" s="26" t="s">
        <v>4</v>
      </c>
      <c r="C10" s="26" t="s">
        <v>5</v>
      </c>
      <c r="D10" s="27" t="s">
        <v>6</v>
      </c>
      <c r="E10" s="26" t="s">
        <v>7</v>
      </c>
      <c r="F10" s="33" t="s">
        <v>8</v>
      </c>
      <c r="G10" s="7" t="s">
        <v>9</v>
      </c>
    </row>
    <row r="11" spans="1:8" ht="37.5" x14ac:dyDescent="0.25">
      <c r="A11" s="30">
        <v>1</v>
      </c>
      <c r="B11" s="57" t="s">
        <v>23</v>
      </c>
      <c r="C11" s="31" t="s">
        <v>14</v>
      </c>
      <c r="D11" s="39">
        <v>2</v>
      </c>
      <c r="E11" s="40">
        <v>7450000</v>
      </c>
      <c r="F11" s="34">
        <f>D11*E11</f>
        <v>14900000</v>
      </c>
      <c r="G11" s="18"/>
    </row>
    <row r="12" spans="1:8" ht="18.75" x14ac:dyDescent="0.25">
      <c r="A12" s="53">
        <v>2</v>
      </c>
      <c r="B12" s="52" t="s">
        <v>50</v>
      </c>
      <c r="C12" s="39" t="s">
        <v>14</v>
      </c>
      <c r="D12" s="50">
        <v>10</v>
      </c>
      <c r="E12" s="51" t="s">
        <v>52</v>
      </c>
      <c r="F12" s="34" t="s">
        <v>51</v>
      </c>
      <c r="G12" s="18"/>
    </row>
    <row r="13" spans="1:8" ht="20.100000000000001" customHeight="1" x14ac:dyDescent="0.25">
      <c r="A13" s="28">
        <v>3</v>
      </c>
      <c r="B13" s="29" t="s">
        <v>24</v>
      </c>
      <c r="C13" s="28" t="s">
        <v>25</v>
      </c>
      <c r="D13" s="20">
        <v>29</v>
      </c>
      <c r="E13" s="41">
        <v>22000</v>
      </c>
      <c r="F13" s="35">
        <f t="shared" ref="F13:F23" si="0">D13*E13</f>
        <v>638000</v>
      </c>
      <c r="G13" s="18"/>
    </row>
    <row r="14" spans="1:8" ht="20.100000000000001" customHeight="1" x14ac:dyDescent="0.25">
      <c r="A14" s="20">
        <v>4</v>
      </c>
      <c r="B14" s="21" t="s">
        <v>26</v>
      </c>
      <c r="C14" s="20" t="s">
        <v>27</v>
      </c>
      <c r="D14" s="20">
        <v>35</v>
      </c>
      <c r="E14" s="41">
        <v>14000</v>
      </c>
      <c r="F14" s="35">
        <f t="shared" si="0"/>
        <v>490000</v>
      </c>
      <c r="G14" s="18"/>
    </row>
    <row r="15" spans="1:8" ht="20.100000000000001" customHeight="1" x14ac:dyDescent="0.25">
      <c r="A15" s="20">
        <v>5</v>
      </c>
      <c r="B15" s="21" t="s">
        <v>28</v>
      </c>
      <c r="C15" s="20" t="s">
        <v>27</v>
      </c>
      <c r="D15" s="20">
        <v>4</v>
      </c>
      <c r="E15" s="41">
        <v>147000</v>
      </c>
      <c r="F15" s="35">
        <f t="shared" si="0"/>
        <v>588000</v>
      </c>
      <c r="G15" s="18"/>
    </row>
    <row r="16" spans="1:8" ht="35.25" customHeight="1" x14ac:dyDescent="0.25">
      <c r="A16" s="20">
        <v>6</v>
      </c>
      <c r="B16" s="22" t="s">
        <v>29</v>
      </c>
      <c r="C16" s="20" t="s">
        <v>15</v>
      </c>
      <c r="D16" s="20">
        <v>30</v>
      </c>
      <c r="E16" s="41">
        <v>75000</v>
      </c>
      <c r="F16" s="35">
        <f t="shared" si="0"/>
        <v>2250000</v>
      </c>
      <c r="G16" s="18"/>
    </row>
    <row r="17" spans="1:8" ht="20.100000000000001" customHeight="1" x14ac:dyDescent="0.25">
      <c r="A17" s="20">
        <v>7</v>
      </c>
      <c r="B17" s="21" t="s">
        <v>30</v>
      </c>
      <c r="C17" s="20" t="s">
        <v>15</v>
      </c>
      <c r="D17" s="20">
        <v>3</v>
      </c>
      <c r="E17" s="41">
        <v>75000</v>
      </c>
      <c r="F17" s="35">
        <f t="shared" si="0"/>
        <v>225000</v>
      </c>
      <c r="G17" s="18"/>
    </row>
    <row r="18" spans="1:8" ht="20.100000000000001" customHeight="1" x14ac:dyDescent="0.25">
      <c r="A18" s="20">
        <v>8</v>
      </c>
      <c r="B18" s="21" t="s">
        <v>31</v>
      </c>
      <c r="C18" s="20" t="s">
        <v>32</v>
      </c>
      <c r="D18" s="20">
        <v>3</v>
      </c>
      <c r="E18" s="41">
        <v>199000</v>
      </c>
      <c r="F18" s="35">
        <f t="shared" si="0"/>
        <v>597000</v>
      </c>
      <c r="G18" s="18"/>
    </row>
    <row r="19" spans="1:8" ht="20.100000000000001" customHeight="1" x14ac:dyDescent="0.25">
      <c r="A19" s="20">
        <v>9</v>
      </c>
      <c r="B19" s="21" t="s">
        <v>33</v>
      </c>
      <c r="C19" s="20" t="s">
        <v>32</v>
      </c>
      <c r="D19" s="20">
        <v>4</v>
      </c>
      <c r="E19" s="41">
        <v>219000</v>
      </c>
      <c r="F19" s="35">
        <f t="shared" si="0"/>
        <v>876000</v>
      </c>
      <c r="G19" s="18"/>
    </row>
    <row r="20" spans="1:8" ht="20.100000000000001" customHeight="1" x14ac:dyDescent="0.25">
      <c r="A20" s="20">
        <v>10</v>
      </c>
      <c r="B20" s="21" t="s">
        <v>34</v>
      </c>
      <c r="C20" s="20" t="s">
        <v>27</v>
      </c>
      <c r="D20" s="20">
        <v>3</v>
      </c>
      <c r="E20" s="41">
        <v>411000</v>
      </c>
      <c r="F20" s="35">
        <f t="shared" si="0"/>
        <v>1233000</v>
      </c>
      <c r="G20" s="18"/>
    </row>
    <row r="21" spans="1:8" ht="20.100000000000001" customHeight="1" x14ac:dyDescent="0.25">
      <c r="A21" s="20">
        <v>11</v>
      </c>
      <c r="B21" s="21" t="s">
        <v>35</v>
      </c>
      <c r="C21" s="20" t="s">
        <v>15</v>
      </c>
      <c r="D21" s="20">
        <v>3</v>
      </c>
      <c r="E21" s="41">
        <v>177000</v>
      </c>
      <c r="F21" s="35">
        <f t="shared" si="0"/>
        <v>531000</v>
      </c>
      <c r="G21" s="18"/>
    </row>
    <row r="22" spans="1:8" ht="20.100000000000001" customHeight="1" x14ac:dyDescent="0.25">
      <c r="A22" s="20">
        <v>12</v>
      </c>
      <c r="B22" s="21" t="s">
        <v>36</v>
      </c>
      <c r="C22" s="20" t="s">
        <v>15</v>
      </c>
      <c r="D22" s="20">
        <v>10</v>
      </c>
      <c r="E22" s="41">
        <v>179000</v>
      </c>
      <c r="F22" s="35">
        <f t="shared" si="0"/>
        <v>1790000</v>
      </c>
      <c r="G22" s="18"/>
    </row>
    <row r="23" spans="1:8" ht="20.100000000000001" customHeight="1" x14ac:dyDescent="0.25">
      <c r="A23" s="23">
        <v>13</v>
      </c>
      <c r="B23" s="24" t="s">
        <v>37</v>
      </c>
      <c r="C23" s="23" t="s">
        <v>25</v>
      </c>
      <c r="D23" s="23">
        <v>35</v>
      </c>
      <c r="E23" s="41">
        <v>22000</v>
      </c>
      <c r="F23" s="35">
        <f t="shared" si="0"/>
        <v>770000</v>
      </c>
      <c r="G23" s="18"/>
    </row>
    <row r="24" spans="1:8" ht="20.100000000000001" customHeight="1" x14ac:dyDescent="0.3">
      <c r="A24" s="4"/>
      <c r="B24" s="11" t="s">
        <v>13</v>
      </c>
      <c r="C24" s="11"/>
      <c r="D24" s="11"/>
      <c r="E24" s="25"/>
      <c r="F24" s="54" t="s">
        <v>62</v>
      </c>
      <c r="G24" s="11"/>
      <c r="H24" s="19"/>
    </row>
    <row r="25" spans="1:8" ht="27" customHeight="1" x14ac:dyDescent="0.25">
      <c r="A25" s="14"/>
      <c r="B25" s="14"/>
      <c r="C25" s="68"/>
      <c r="D25" s="68"/>
      <c r="E25" s="69" t="s">
        <v>60</v>
      </c>
      <c r="F25" s="69"/>
      <c r="G25" s="69"/>
    </row>
    <row r="26" spans="1:8" ht="20.100000000000001" customHeight="1" x14ac:dyDescent="0.25">
      <c r="A26" s="70" t="s">
        <v>54</v>
      </c>
      <c r="B26" s="70"/>
      <c r="C26" s="70"/>
      <c r="D26" s="70" t="s">
        <v>10</v>
      </c>
      <c r="E26" s="70"/>
      <c r="F26" s="70" t="s">
        <v>11</v>
      </c>
      <c r="G26" s="70"/>
    </row>
    <row r="27" spans="1:8" ht="20.100000000000001" customHeight="1" x14ac:dyDescent="0.25">
      <c r="A27" s="71" t="s">
        <v>55</v>
      </c>
      <c r="B27" s="71"/>
      <c r="C27" s="71"/>
      <c r="D27" s="71" t="s">
        <v>12</v>
      </c>
      <c r="E27" s="71"/>
      <c r="F27" s="71" t="s">
        <v>56</v>
      </c>
      <c r="G27" s="71"/>
    </row>
    <row r="28" spans="1:8" ht="20.100000000000001" customHeight="1" x14ac:dyDescent="0.25">
      <c r="A28" s="15"/>
      <c r="B28" s="15"/>
      <c r="C28" s="15"/>
      <c r="D28" s="15"/>
      <c r="E28" s="15"/>
      <c r="F28" s="37"/>
      <c r="G28" s="16"/>
    </row>
    <row r="29" spans="1:8" ht="20.100000000000001" customHeight="1" x14ac:dyDescent="0.25">
      <c r="A29" s="15"/>
      <c r="B29" s="15"/>
      <c r="C29" s="15"/>
      <c r="D29" s="15"/>
      <c r="E29" s="15"/>
      <c r="F29" s="37"/>
      <c r="G29" s="16"/>
    </row>
    <row r="30" spans="1:8" ht="17.25" customHeight="1" x14ac:dyDescent="0.25">
      <c r="A30" s="15"/>
      <c r="B30" s="15"/>
      <c r="C30" s="15"/>
      <c r="D30" s="15"/>
      <c r="E30" s="15"/>
      <c r="F30" s="37"/>
      <c r="G30" s="16"/>
    </row>
    <row r="31" spans="1:8" ht="20.25" customHeight="1" x14ac:dyDescent="0.25">
      <c r="A31" s="74" t="s">
        <v>59</v>
      </c>
      <c r="B31" s="74"/>
      <c r="C31" s="74"/>
      <c r="D31" s="74"/>
      <c r="E31" s="74"/>
      <c r="F31" s="74"/>
      <c r="G31" s="74"/>
    </row>
    <row r="32" spans="1:8" ht="33.75" customHeight="1" x14ac:dyDescent="0.25">
      <c r="A32" s="72"/>
      <c r="B32" s="72"/>
      <c r="C32" s="72"/>
      <c r="D32" s="73"/>
      <c r="E32" s="73"/>
      <c r="F32" s="72"/>
      <c r="G32" s="72"/>
    </row>
    <row r="33" spans="1:6" ht="15" customHeight="1" x14ac:dyDescent="0.25">
      <c r="A33" s="8"/>
      <c r="B33" s="9"/>
      <c r="C33" s="8"/>
      <c r="D33" s="17"/>
      <c r="E33" s="17"/>
      <c r="F33" s="38"/>
    </row>
  </sheetData>
  <mergeCells count="20">
    <mergeCell ref="A27:C27"/>
    <mergeCell ref="D27:E27"/>
    <mergeCell ref="F27:G27"/>
    <mergeCell ref="A32:C32"/>
    <mergeCell ref="D32:E32"/>
    <mergeCell ref="F32:G32"/>
    <mergeCell ref="A31:G31"/>
    <mergeCell ref="A5:G5"/>
    <mergeCell ref="A9:G9"/>
    <mergeCell ref="C25:D25"/>
    <mergeCell ref="E25:G25"/>
    <mergeCell ref="A26:C26"/>
    <mergeCell ref="D26:E26"/>
    <mergeCell ref="F26:G26"/>
    <mergeCell ref="A4:G4"/>
    <mergeCell ref="A1:C1"/>
    <mergeCell ref="D1:G1"/>
    <mergeCell ref="A2:C2"/>
    <mergeCell ref="D2:G2"/>
    <mergeCell ref="D3:G3"/>
  </mergeCells>
  <pageMargins left="0.23" right="0.23" top="0.8" bottom="0.8" header="0.25"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opLeftCell="A10" workbookViewId="0">
      <selection activeCell="E23" sqref="E23"/>
    </sheetView>
  </sheetViews>
  <sheetFormatPr defaultRowHeight="15" x14ac:dyDescent="0.25"/>
  <cols>
    <col min="1" max="1" width="5.140625" customWidth="1"/>
    <col min="2" max="2" width="31.5703125" customWidth="1"/>
    <col min="3" max="3" width="10.28515625" customWidth="1"/>
    <col min="4" max="4" width="9.140625" customWidth="1"/>
    <col min="5" max="5" width="14.28515625" customWidth="1"/>
    <col min="6" max="6" width="16.85546875" style="32" customWidth="1"/>
    <col min="7" max="7" width="11.140625" customWidth="1"/>
    <col min="8" max="8" width="11.5703125" bestFit="1" customWidth="1"/>
  </cols>
  <sheetData>
    <row r="1" spans="1:8" ht="18" customHeight="1" x14ac:dyDescent="0.25">
      <c r="A1" s="61" t="s">
        <v>20</v>
      </c>
      <c r="B1" s="61"/>
      <c r="C1" s="61"/>
      <c r="D1" s="62" t="s">
        <v>0</v>
      </c>
      <c r="E1" s="62"/>
      <c r="F1" s="62"/>
      <c r="G1" s="62"/>
      <c r="H1" s="6"/>
    </row>
    <row r="2" spans="1:8" ht="18" customHeight="1" x14ac:dyDescent="0.25">
      <c r="A2" s="63" t="s">
        <v>17</v>
      </c>
      <c r="B2" s="63"/>
      <c r="C2" s="63"/>
      <c r="D2" s="64" t="s">
        <v>1</v>
      </c>
      <c r="E2" s="64"/>
      <c r="F2" s="64"/>
      <c r="G2" s="64"/>
      <c r="H2" s="5"/>
    </row>
    <row r="3" spans="1:8" ht="18" customHeight="1" x14ac:dyDescent="0.25">
      <c r="A3" s="2"/>
      <c r="B3" s="1"/>
      <c r="C3" s="5"/>
      <c r="D3" s="64" t="s">
        <v>2</v>
      </c>
      <c r="E3" s="64"/>
      <c r="F3" s="64"/>
      <c r="G3" s="64"/>
      <c r="H3" s="5"/>
    </row>
    <row r="4" spans="1:8" ht="21.95" customHeight="1" x14ac:dyDescent="0.3">
      <c r="A4" s="60" t="s">
        <v>16</v>
      </c>
      <c r="B4" s="60"/>
      <c r="C4" s="60"/>
      <c r="D4" s="60"/>
      <c r="E4" s="60"/>
      <c r="F4" s="60"/>
      <c r="G4" s="60"/>
      <c r="H4" s="13"/>
    </row>
    <row r="5" spans="1:8" ht="20.100000000000001" customHeight="1" x14ac:dyDescent="0.3">
      <c r="A5" s="65" t="s">
        <v>61</v>
      </c>
      <c r="B5" s="65"/>
      <c r="C5" s="65"/>
      <c r="D5" s="65"/>
      <c r="E5" s="65"/>
      <c r="F5" s="65"/>
      <c r="G5" s="65"/>
      <c r="H5" s="12"/>
    </row>
    <row r="6" spans="1:8" ht="20.100000000000001" customHeight="1" x14ac:dyDescent="0.25">
      <c r="A6" s="10" t="s">
        <v>18</v>
      </c>
    </row>
    <row r="7" spans="1:8" ht="20.100000000000001" customHeight="1" x14ac:dyDescent="0.25">
      <c r="A7" s="3" t="s">
        <v>21</v>
      </c>
    </row>
    <row r="8" spans="1:8" ht="20.100000000000001" customHeight="1" x14ac:dyDescent="0.25">
      <c r="A8" s="10" t="s">
        <v>19</v>
      </c>
    </row>
    <row r="9" spans="1:8" ht="40.5" customHeight="1" x14ac:dyDescent="0.25">
      <c r="A9" s="66" t="s">
        <v>22</v>
      </c>
      <c r="B9" s="67"/>
      <c r="C9" s="67"/>
      <c r="D9" s="67"/>
      <c r="E9" s="67"/>
      <c r="F9" s="67"/>
      <c r="G9" s="67"/>
    </row>
    <row r="10" spans="1:8" ht="33" x14ac:dyDescent="0.25">
      <c r="A10" s="26" t="s">
        <v>3</v>
      </c>
      <c r="B10" s="26" t="s">
        <v>4</v>
      </c>
      <c r="C10" s="26" t="s">
        <v>5</v>
      </c>
      <c r="D10" s="27" t="s">
        <v>6</v>
      </c>
      <c r="E10" s="26" t="s">
        <v>7</v>
      </c>
      <c r="F10" s="33" t="s">
        <v>8</v>
      </c>
      <c r="G10" s="7" t="s">
        <v>9</v>
      </c>
    </row>
    <row r="11" spans="1:8" ht="37.5" x14ac:dyDescent="0.25">
      <c r="A11" s="30">
        <v>1</v>
      </c>
      <c r="B11" s="57" t="s">
        <v>23</v>
      </c>
      <c r="C11" s="42" t="s">
        <v>14</v>
      </c>
      <c r="D11" s="39">
        <v>2</v>
      </c>
      <c r="E11" s="40">
        <v>7450000</v>
      </c>
      <c r="F11" s="34">
        <f>D11*E11</f>
        <v>14900000</v>
      </c>
      <c r="G11" s="18"/>
    </row>
    <row r="12" spans="1:8" ht="18.75" x14ac:dyDescent="0.25">
      <c r="A12" s="55">
        <v>2</v>
      </c>
      <c r="B12" s="56" t="s">
        <v>50</v>
      </c>
      <c r="C12" s="39" t="s">
        <v>14</v>
      </c>
      <c r="D12" s="50">
        <v>12</v>
      </c>
      <c r="E12" s="40">
        <v>790000</v>
      </c>
      <c r="F12" s="34">
        <v>9480000</v>
      </c>
      <c r="G12" s="18"/>
    </row>
    <row r="13" spans="1:8" ht="20.100000000000001" customHeight="1" x14ac:dyDescent="0.25">
      <c r="A13" s="28">
        <v>3</v>
      </c>
      <c r="B13" s="29" t="s">
        <v>24</v>
      </c>
      <c r="C13" s="28" t="s">
        <v>25</v>
      </c>
      <c r="D13" s="20">
        <v>28</v>
      </c>
      <c r="E13" s="41">
        <v>22000</v>
      </c>
      <c r="F13" s="35">
        <f t="shared" ref="F13:F23" si="0">D13*E13</f>
        <v>616000</v>
      </c>
      <c r="G13" s="18"/>
    </row>
    <row r="14" spans="1:8" ht="20.100000000000001" customHeight="1" x14ac:dyDescent="0.25">
      <c r="A14" s="20">
        <v>4</v>
      </c>
      <c r="B14" s="21" t="s">
        <v>26</v>
      </c>
      <c r="C14" s="20" t="s">
        <v>27</v>
      </c>
      <c r="D14" s="20">
        <v>35</v>
      </c>
      <c r="E14" s="58" t="s">
        <v>63</v>
      </c>
      <c r="F14" s="35">
        <f t="shared" si="0"/>
        <v>490000</v>
      </c>
      <c r="G14" s="18"/>
    </row>
    <row r="15" spans="1:8" ht="20.100000000000001" customHeight="1" x14ac:dyDescent="0.25">
      <c r="A15" s="20">
        <v>5</v>
      </c>
      <c r="B15" s="21" t="s">
        <v>28</v>
      </c>
      <c r="C15" s="20" t="s">
        <v>27</v>
      </c>
      <c r="D15" s="20">
        <v>3</v>
      </c>
      <c r="E15" s="41">
        <v>147000</v>
      </c>
      <c r="F15" s="35">
        <f t="shared" si="0"/>
        <v>441000</v>
      </c>
      <c r="G15" s="18"/>
    </row>
    <row r="16" spans="1:8" ht="35.25" customHeight="1" x14ac:dyDescent="0.25">
      <c r="A16" s="20">
        <v>6</v>
      </c>
      <c r="B16" s="22" t="s">
        <v>29</v>
      </c>
      <c r="C16" s="20" t="s">
        <v>15</v>
      </c>
      <c r="D16" s="20">
        <v>35</v>
      </c>
      <c r="E16" s="41">
        <v>75000</v>
      </c>
      <c r="F16" s="35">
        <f t="shared" si="0"/>
        <v>2625000</v>
      </c>
      <c r="G16" s="18"/>
    </row>
    <row r="17" spans="1:8" ht="20.100000000000001" customHeight="1" x14ac:dyDescent="0.25">
      <c r="A17" s="20">
        <v>7</v>
      </c>
      <c r="B17" s="21" t="s">
        <v>30</v>
      </c>
      <c r="C17" s="20" t="s">
        <v>15</v>
      </c>
      <c r="D17" s="20">
        <v>3</v>
      </c>
      <c r="E17" s="41">
        <v>75000</v>
      </c>
      <c r="F17" s="35">
        <f t="shared" si="0"/>
        <v>225000</v>
      </c>
      <c r="G17" s="18"/>
    </row>
    <row r="18" spans="1:8" ht="20.100000000000001" customHeight="1" x14ac:dyDescent="0.25">
      <c r="A18" s="20">
        <v>8</v>
      </c>
      <c r="B18" s="21" t="s">
        <v>31</v>
      </c>
      <c r="C18" s="20" t="s">
        <v>32</v>
      </c>
      <c r="D18" s="20">
        <v>4</v>
      </c>
      <c r="E18" s="41">
        <v>199000</v>
      </c>
      <c r="F18" s="35">
        <f t="shared" si="0"/>
        <v>796000</v>
      </c>
      <c r="G18" s="18"/>
    </row>
    <row r="19" spans="1:8" ht="20.100000000000001" customHeight="1" x14ac:dyDescent="0.25">
      <c r="A19" s="20">
        <v>9</v>
      </c>
      <c r="B19" s="21" t="s">
        <v>33</v>
      </c>
      <c r="C19" s="20" t="s">
        <v>32</v>
      </c>
      <c r="D19" s="20">
        <v>3</v>
      </c>
      <c r="E19" s="41">
        <v>219000</v>
      </c>
      <c r="F19" s="35">
        <f t="shared" si="0"/>
        <v>657000</v>
      </c>
      <c r="G19" s="18"/>
    </row>
    <row r="20" spans="1:8" ht="20.100000000000001" customHeight="1" x14ac:dyDescent="0.25">
      <c r="A20" s="20">
        <v>10</v>
      </c>
      <c r="B20" s="21" t="s">
        <v>34</v>
      </c>
      <c r="C20" s="20" t="s">
        <v>27</v>
      </c>
      <c r="D20" s="20">
        <v>4</v>
      </c>
      <c r="E20" s="41">
        <v>411000</v>
      </c>
      <c r="F20" s="35">
        <f t="shared" si="0"/>
        <v>1644000</v>
      </c>
      <c r="G20" s="18"/>
    </row>
    <row r="21" spans="1:8" ht="20.100000000000001" customHeight="1" x14ac:dyDescent="0.25">
      <c r="A21" s="20">
        <v>11</v>
      </c>
      <c r="B21" s="21" t="s">
        <v>35</v>
      </c>
      <c r="C21" s="20" t="s">
        <v>15</v>
      </c>
      <c r="D21" s="20">
        <v>3</v>
      </c>
      <c r="E21" s="41">
        <v>177000</v>
      </c>
      <c r="F21" s="35">
        <f t="shared" si="0"/>
        <v>531000</v>
      </c>
      <c r="G21" s="18"/>
    </row>
    <row r="22" spans="1:8" ht="20.100000000000001" customHeight="1" x14ac:dyDescent="0.25">
      <c r="A22" s="20">
        <v>12</v>
      </c>
      <c r="B22" s="21" t="s">
        <v>36</v>
      </c>
      <c r="C22" s="20" t="s">
        <v>15</v>
      </c>
      <c r="D22" s="20">
        <v>10</v>
      </c>
      <c r="E22" s="41">
        <v>179000</v>
      </c>
      <c r="F22" s="35">
        <f t="shared" si="0"/>
        <v>1790000</v>
      </c>
      <c r="G22" s="18"/>
    </row>
    <row r="23" spans="1:8" ht="20.100000000000001" customHeight="1" x14ac:dyDescent="0.25">
      <c r="A23" s="23">
        <v>13</v>
      </c>
      <c r="B23" s="24" t="s">
        <v>37</v>
      </c>
      <c r="C23" s="23" t="s">
        <v>25</v>
      </c>
      <c r="D23" s="23">
        <v>35</v>
      </c>
      <c r="E23" s="41">
        <v>22000</v>
      </c>
      <c r="F23" s="35">
        <f t="shared" si="0"/>
        <v>770000</v>
      </c>
      <c r="G23" s="18"/>
    </row>
    <row r="24" spans="1:8" ht="20.100000000000001" customHeight="1" x14ac:dyDescent="0.3">
      <c r="A24" s="4"/>
      <c r="B24" s="11" t="s">
        <v>13</v>
      </c>
      <c r="C24" s="11"/>
      <c r="D24" s="11"/>
      <c r="E24" s="25"/>
      <c r="F24" s="54" t="s">
        <v>64</v>
      </c>
      <c r="G24" s="11"/>
      <c r="H24" s="19"/>
    </row>
    <row r="25" spans="1:8" ht="27" customHeight="1" x14ac:dyDescent="0.25">
      <c r="A25" s="14"/>
      <c r="B25" s="14"/>
      <c r="C25" s="68"/>
      <c r="D25" s="68"/>
      <c r="E25" s="69" t="s">
        <v>60</v>
      </c>
      <c r="F25" s="69"/>
      <c r="G25" s="69"/>
    </row>
    <row r="26" spans="1:8" ht="20.100000000000001" customHeight="1" x14ac:dyDescent="0.25">
      <c r="A26" s="70" t="s">
        <v>54</v>
      </c>
      <c r="B26" s="70"/>
      <c r="C26" s="70"/>
      <c r="D26" s="70" t="s">
        <v>10</v>
      </c>
      <c r="E26" s="70"/>
      <c r="F26" s="70" t="s">
        <v>11</v>
      </c>
      <c r="G26" s="70"/>
    </row>
    <row r="27" spans="1:8" ht="20.100000000000001" customHeight="1" x14ac:dyDescent="0.25">
      <c r="A27" s="71" t="s">
        <v>55</v>
      </c>
      <c r="B27" s="71"/>
      <c r="C27" s="71"/>
      <c r="D27" s="71" t="s">
        <v>12</v>
      </c>
      <c r="E27" s="71"/>
      <c r="F27" s="71" t="s">
        <v>56</v>
      </c>
      <c r="G27" s="71"/>
    </row>
    <row r="28" spans="1:8" ht="20.100000000000001" customHeight="1" x14ac:dyDescent="0.25">
      <c r="A28" s="15"/>
      <c r="B28" s="15"/>
      <c r="C28" s="15"/>
      <c r="D28" s="15"/>
      <c r="E28" s="15"/>
      <c r="F28" s="37"/>
      <c r="G28" s="16"/>
    </row>
    <row r="29" spans="1:8" ht="20.100000000000001" customHeight="1" x14ac:dyDescent="0.25">
      <c r="A29" s="15"/>
      <c r="B29" s="15"/>
      <c r="C29" s="15"/>
      <c r="D29" s="15"/>
      <c r="E29" s="15"/>
      <c r="F29" s="37"/>
      <c r="G29" s="16"/>
    </row>
    <row r="30" spans="1:8" ht="17.25" customHeight="1" x14ac:dyDescent="0.25">
      <c r="A30" s="15"/>
      <c r="B30" s="15"/>
      <c r="C30" s="15"/>
      <c r="D30" s="15"/>
      <c r="E30" s="15"/>
      <c r="F30" s="37"/>
      <c r="G30" s="16"/>
    </row>
    <row r="31" spans="1:8" ht="20.25" customHeight="1" x14ac:dyDescent="0.25">
      <c r="A31" s="74" t="s">
        <v>58</v>
      </c>
      <c r="B31" s="74"/>
      <c r="C31" s="74"/>
      <c r="D31" s="74"/>
      <c r="E31" s="74"/>
      <c r="F31" s="74"/>
      <c r="G31" s="74"/>
    </row>
    <row r="32" spans="1:8" ht="33.75" customHeight="1" x14ac:dyDescent="0.25">
      <c r="A32" s="72"/>
      <c r="B32" s="72"/>
      <c r="C32" s="72"/>
      <c r="D32" s="73"/>
      <c r="E32" s="73"/>
      <c r="F32" s="72"/>
      <c r="G32" s="72"/>
    </row>
    <row r="33" spans="1:6" ht="15" customHeight="1" x14ac:dyDescent="0.25">
      <c r="A33" s="8"/>
      <c r="B33" s="9"/>
      <c r="C33" s="8"/>
      <c r="D33" s="17"/>
      <c r="E33" s="17"/>
      <c r="F33" s="38"/>
    </row>
  </sheetData>
  <mergeCells count="20">
    <mergeCell ref="A4:G4"/>
    <mergeCell ref="A1:C1"/>
    <mergeCell ref="D1:G1"/>
    <mergeCell ref="A2:C2"/>
    <mergeCell ref="D2:G2"/>
    <mergeCell ref="D3:G3"/>
    <mergeCell ref="A5:G5"/>
    <mergeCell ref="A9:G9"/>
    <mergeCell ref="C25:D25"/>
    <mergeCell ref="E25:G25"/>
    <mergeCell ref="A26:C26"/>
    <mergeCell ref="D26:E26"/>
    <mergeCell ref="F26:G26"/>
    <mergeCell ref="A27:C27"/>
    <mergeCell ref="D27:E27"/>
    <mergeCell ref="F27:G27"/>
    <mergeCell ref="A32:C32"/>
    <mergeCell ref="D32:E32"/>
    <mergeCell ref="F32:G32"/>
    <mergeCell ref="A31:G31"/>
  </mergeCells>
  <pageMargins left="0.23" right="0.23" top="0.8" bottom="0.8" header="0.25"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ĐCNT</vt:lpstr>
      <vt:lpstr>Lớn 2</vt:lpstr>
      <vt:lpstr>Lớn 3</vt:lpstr>
      <vt:lpstr>Lớn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HTC</dc:creator>
  <cp:lastModifiedBy>This MC</cp:lastModifiedBy>
  <cp:lastPrinted>2025-05-13T08:20:49Z</cp:lastPrinted>
  <dcterms:created xsi:type="dcterms:W3CDTF">2021-09-08T09:35:37Z</dcterms:created>
  <dcterms:modified xsi:type="dcterms:W3CDTF">2025-05-13T08:21:31Z</dcterms:modified>
</cp:coreProperties>
</file>